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2915" windowHeight="6465"/>
  </bookViews>
  <sheets>
    <sheet name="Hoja1" sheetId="1" r:id="rId1"/>
  </sheets>
  <definedNames>
    <definedName name="solver_adj" localSheetId="0" hidden="1">Hoja1!$C$2</definedName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neg" localSheetId="0" hidden="1">2</definedName>
    <definedName name="solver_num" localSheetId="0" hidden="1">0</definedName>
    <definedName name="solver_nwt" localSheetId="0" hidden="1">1</definedName>
    <definedName name="solver_opt" localSheetId="0" hidden="1">Hoja1!$B$3</definedName>
    <definedName name="solver_pre" localSheetId="0" hidden="1">0.000001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1</definedName>
    <definedName name="solver_val" localSheetId="0" hidden="1">0</definedName>
  </definedNames>
  <calcPr calcId="125725"/>
</workbook>
</file>

<file path=xl/calcChain.xml><?xml version="1.0" encoding="utf-8"?>
<calcChain xmlns="http://schemas.openxmlformats.org/spreadsheetml/2006/main">
  <c r="H69" i="1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D1"/>
  <c r="E8"/>
  <c r="C1"/>
  <c r="E20"/>
  <c r="F20" s="1"/>
  <c r="E21"/>
  <c r="F21" s="1"/>
  <c r="E22"/>
  <c r="F22" s="1"/>
  <c r="E23"/>
  <c r="F23" s="1"/>
  <c r="E24"/>
  <c r="F24" s="1"/>
  <c r="E25"/>
  <c r="F25" s="1"/>
  <c r="E26"/>
  <c r="F26" s="1"/>
  <c r="E27"/>
  <c r="F27" s="1"/>
  <c r="E28"/>
  <c r="F28" s="1"/>
  <c r="E29"/>
  <c r="F29" s="1"/>
  <c r="E30"/>
  <c r="F30" s="1"/>
  <c r="E31"/>
  <c r="F31" s="1"/>
  <c r="E32"/>
  <c r="F32" s="1"/>
  <c r="E33"/>
  <c r="F33" s="1"/>
  <c r="E34"/>
  <c r="F34" s="1"/>
  <c r="E35"/>
  <c r="F35" s="1"/>
  <c r="E36"/>
  <c r="F36" s="1"/>
  <c r="E37"/>
  <c r="F37" s="1"/>
  <c r="E38"/>
  <c r="F38" s="1"/>
  <c r="E39"/>
  <c r="F39" s="1"/>
  <c r="E40"/>
  <c r="F40" s="1"/>
  <c r="E41"/>
  <c r="F41" s="1"/>
  <c r="E42"/>
  <c r="F42" s="1"/>
  <c r="E43"/>
  <c r="F43" s="1"/>
  <c r="E44"/>
  <c r="F44" s="1"/>
  <c r="E45"/>
  <c r="F45" s="1"/>
  <c r="E46"/>
  <c r="F46" s="1"/>
  <c r="E47"/>
  <c r="F47" s="1"/>
  <c r="E48"/>
  <c r="F48" s="1"/>
  <c r="E49"/>
  <c r="F49" s="1"/>
  <c r="E50"/>
  <c r="F50" s="1"/>
  <c r="E51"/>
  <c r="F51" s="1"/>
  <c r="E52"/>
  <c r="F52" s="1"/>
  <c r="E53"/>
  <c r="F53" s="1"/>
  <c r="E54"/>
  <c r="F54" s="1"/>
  <c r="E55"/>
  <c r="F55" s="1"/>
  <c r="E56"/>
  <c r="F56" s="1"/>
  <c r="E57"/>
  <c r="F57" s="1"/>
  <c r="E58"/>
  <c r="F58" s="1"/>
  <c r="E59"/>
  <c r="F59" s="1"/>
  <c r="E60"/>
  <c r="F60" s="1"/>
  <c r="E61"/>
  <c r="F61" s="1"/>
  <c r="E62"/>
  <c r="F62" s="1"/>
  <c r="E63"/>
  <c r="F63" s="1"/>
  <c r="E64"/>
  <c r="F64" s="1"/>
  <c r="E65"/>
  <c r="F65" s="1"/>
  <c r="E66"/>
  <c r="F66" s="1"/>
  <c r="E67"/>
  <c r="F67" s="1"/>
  <c r="C8"/>
  <c r="C9" s="1"/>
  <c r="C10" s="1"/>
  <c r="C11" s="1"/>
  <c r="C12" s="1"/>
  <c r="C13" s="1"/>
  <c r="C14" s="1"/>
  <c r="C15" s="1"/>
  <c r="C16" s="1"/>
  <c r="C17" s="1"/>
  <c r="C18" s="1"/>
  <c r="C19" s="1"/>
  <c r="C20" s="1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C40" s="1"/>
  <c r="C41" s="1"/>
  <c r="C42" s="1"/>
  <c r="C43" s="1"/>
  <c r="C44" s="1"/>
  <c r="C45" s="1"/>
  <c r="C46" s="1"/>
  <c r="C47" s="1"/>
  <c r="C48" s="1"/>
  <c r="C49" s="1"/>
  <c r="C50" s="1"/>
  <c r="C51" s="1"/>
  <c r="C52" s="1"/>
  <c r="C53" s="1"/>
  <c r="C54" s="1"/>
  <c r="C55" s="1"/>
  <c r="C56" s="1"/>
  <c r="C57" s="1"/>
  <c r="C58" s="1"/>
  <c r="C59" s="1"/>
  <c r="C60" s="1"/>
  <c r="C61" s="1"/>
  <c r="C62" s="1"/>
  <c r="C63" s="1"/>
  <c r="C64" s="1"/>
  <c r="C65" s="1"/>
  <c r="C66" s="1"/>
  <c r="C67" s="1"/>
  <c r="F8"/>
  <c r="E12"/>
  <c r="F12" s="1"/>
  <c r="E14"/>
  <c r="F14" s="1"/>
  <c r="E16"/>
  <c r="F16" s="1"/>
  <c r="E18"/>
  <c r="F18" s="1"/>
  <c r="E10"/>
  <c r="F10" s="1"/>
  <c r="E17"/>
  <c r="F17" s="1"/>
  <c r="E9"/>
  <c r="F9" s="1"/>
  <c r="E11"/>
  <c r="F11" s="1"/>
  <c r="E19"/>
  <c r="F19" s="1"/>
  <c r="E15"/>
  <c r="F15" s="1"/>
  <c r="E13"/>
  <c r="F13" s="1"/>
  <c r="B3" l="1"/>
  <c r="B4"/>
</calcChain>
</file>

<file path=xl/sharedStrings.xml><?xml version="1.0" encoding="utf-8"?>
<sst xmlns="http://schemas.openxmlformats.org/spreadsheetml/2006/main" count="11" uniqueCount="11">
  <si>
    <t>LL</t>
  </si>
  <si>
    <t>Year</t>
  </si>
  <si>
    <t>P(T=t)</t>
  </si>
  <si>
    <t>log(P(T=t))</t>
  </si>
  <si>
    <t>lambda teórico</t>
  </si>
  <si>
    <t>lambda numérico</t>
  </si>
  <si>
    <t># Pérdidas Totales</t>
  </si>
  <si>
    <t>L</t>
  </si>
  <si>
    <t># Pérdidas</t>
  </si>
  <si>
    <t>lambda real</t>
  </si>
  <si>
    <t>Intervalo al 95%</t>
  </si>
</sst>
</file>

<file path=xl/styles.xml><?xml version="1.0" encoding="utf-8"?>
<styleSheet xmlns="http://schemas.openxmlformats.org/spreadsheetml/2006/main">
  <numFmts count="1">
    <numFmt numFmtId="164" formatCode="0.000%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9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0" xfId="1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0" borderId="0" xfId="1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2">
    <cellStyle name="Normal" xfId="0" builtinId="0"/>
    <cellStyle name="Porcentual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L"/>
  <c:chart>
    <c:title>
      <c:layout/>
    </c:title>
    <c:plotArea>
      <c:layout/>
      <c:barChart>
        <c:barDir val="col"/>
        <c:grouping val="clustered"/>
        <c:ser>
          <c:idx val="1"/>
          <c:order val="0"/>
          <c:tx>
            <c:strRef>
              <c:f>Hoja1!$B$6</c:f>
              <c:strCache>
                <c:ptCount val="1"/>
                <c:pt idx="0">
                  <c:v># Pérdidas</c:v>
                </c:pt>
              </c:strCache>
            </c:strRef>
          </c:tx>
          <c:cat>
            <c:numRef>
              <c:f>Hoja1!$A$7:$A$67</c:f>
              <c:numCache>
                <c:formatCode>General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Hoja1!$B$7:$B$67</c:f>
              <c:numCache>
                <c:formatCode>General</c:formatCode>
                <c:ptCount val="61"/>
                <c:pt idx="1">
                  <c:v>50</c:v>
                </c:pt>
                <c:pt idx="2">
                  <c:v>61</c:v>
                </c:pt>
                <c:pt idx="3">
                  <c:v>59</c:v>
                </c:pt>
                <c:pt idx="4">
                  <c:v>56</c:v>
                </c:pt>
                <c:pt idx="5">
                  <c:v>51</c:v>
                </c:pt>
                <c:pt idx="6">
                  <c:v>52</c:v>
                </c:pt>
                <c:pt idx="7">
                  <c:v>45</c:v>
                </c:pt>
                <c:pt idx="8">
                  <c:v>58</c:v>
                </c:pt>
                <c:pt idx="9">
                  <c:v>52</c:v>
                </c:pt>
                <c:pt idx="10">
                  <c:v>53</c:v>
                </c:pt>
                <c:pt idx="11">
                  <c:v>55</c:v>
                </c:pt>
                <c:pt idx="12">
                  <c:v>52</c:v>
                </c:pt>
                <c:pt idx="13">
                  <c:v>54</c:v>
                </c:pt>
                <c:pt idx="14">
                  <c:v>48</c:v>
                </c:pt>
                <c:pt idx="15">
                  <c:v>49</c:v>
                </c:pt>
                <c:pt idx="16">
                  <c:v>50</c:v>
                </c:pt>
                <c:pt idx="17">
                  <c:v>50</c:v>
                </c:pt>
                <c:pt idx="18">
                  <c:v>49</c:v>
                </c:pt>
                <c:pt idx="19">
                  <c:v>69</c:v>
                </c:pt>
                <c:pt idx="20">
                  <c:v>66</c:v>
                </c:pt>
                <c:pt idx="21">
                  <c:v>46</c:v>
                </c:pt>
                <c:pt idx="22">
                  <c:v>54</c:v>
                </c:pt>
                <c:pt idx="23">
                  <c:v>50</c:v>
                </c:pt>
                <c:pt idx="24">
                  <c:v>58</c:v>
                </c:pt>
                <c:pt idx="25">
                  <c:v>55</c:v>
                </c:pt>
                <c:pt idx="26">
                  <c:v>67</c:v>
                </c:pt>
                <c:pt idx="27">
                  <c:v>51</c:v>
                </c:pt>
                <c:pt idx="28">
                  <c:v>47</c:v>
                </c:pt>
                <c:pt idx="29">
                  <c:v>45</c:v>
                </c:pt>
                <c:pt idx="30">
                  <c:v>55</c:v>
                </c:pt>
                <c:pt idx="31">
                  <c:v>56</c:v>
                </c:pt>
                <c:pt idx="32">
                  <c:v>70</c:v>
                </c:pt>
                <c:pt idx="33">
                  <c:v>47</c:v>
                </c:pt>
                <c:pt idx="34">
                  <c:v>64</c:v>
                </c:pt>
                <c:pt idx="35">
                  <c:v>52</c:v>
                </c:pt>
                <c:pt idx="36">
                  <c:v>60</c:v>
                </c:pt>
                <c:pt idx="37">
                  <c:v>52</c:v>
                </c:pt>
                <c:pt idx="38">
                  <c:v>42</c:v>
                </c:pt>
                <c:pt idx="39">
                  <c:v>51</c:v>
                </c:pt>
                <c:pt idx="40">
                  <c:v>61</c:v>
                </c:pt>
                <c:pt idx="41">
                  <c:v>50</c:v>
                </c:pt>
                <c:pt idx="42">
                  <c:v>43</c:v>
                </c:pt>
                <c:pt idx="43">
                  <c:v>47</c:v>
                </c:pt>
                <c:pt idx="44">
                  <c:v>56</c:v>
                </c:pt>
                <c:pt idx="45">
                  <c:v>56</c:v>
                </c:pt>
                <c:pt idx="46">
                  <c:v>50</c:v>
                </c:pt>
                <c:pt idx="47">
                  <c:v>56</c:v>
                </c:pt>
                <c:pt idx="48">
                  <c:v>48</c:v>
                </c:pt>
                <c:pt idx="49">
                  <c:v>50</c:v>
                </c:pt>
                <c:pt idx="50">
                  <c:v>58</c:v>
                </c:pt>
                <c:pt idx="51">
                  <c:v>58</c:v>
                </c:pt>
                <c:pt idx="52">
                  <c:v>78</c:v>
                </c:pt>
                <c:pt idx="53">
                  <c:v>52</c:v>
                </c:pt>
                <c:pt idx="54">
                  <c:v>53</c:v>
                </c:pt>
                <c:pt idx="55">
                  <c:v>41</c:v>
                </c:pt>
                <c:pt idx="56">
                  <c:v>46</c:v>
                </c:pt>
                <c:pt idx="57">
                  <c:v>54</c:v>
                </c:pt>
                <c:pt idx="58">
                  <c:v>55</c:v>
                </c:pt>
                <c:pt idx="59">
                  <c:v>60</c:v>
                </c:pt>
                <c:pt idx="60">
                  <c:v>48</c:v>
                </c:pt>
              </c:numCache>
            </c:numRef>
          </c:val>
        </c:ser>
        <c:axId val="62629376"/>
        <c:axId val="62630912"/>
      </c:barChart>
      <c:catAx>
        <c:axId val="62629376"/>
        <c:scaling>
          <c:orientation val="minMax"/>
        </c:scaling>
        <c:axPos val="b"/>
        <c:numFmt formatCode="General" sourceLinked="1"/>
        <c:tickLblPos val="nextTo"/>
        <c:crossAx val="62630912"/>
        <c:crosses val="autoZero"/>
        <c:auto val="1"/>
        <c:lblAlgn val="ctr"/>
        <c:lblOffset val="100"/>
      </c:catAx>
      <c:valAx>
        <c:axId val="62630912"/>
        <c:scaling>
          <c:orientation val="minMax"/>
        </c:scaling>
        <c:axPos val="l"/>
        <c:majorGridlines/>
        <c:numFmt formatCode="General" sourceLinked="1"/>
        <c:tickLblPos val="nextTo"/>
        <c:crossAx val="6262937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9524</xdr:colOff>
      <xdr:row>4</xdr:row>
      <xdr:rowOff>28575</xdr:rowOff>
    </xdr:from>
    <xdr:to>
      <xdr:col>19</xdr:col>
      <xdr:colOff>190499</xdr:colOff>
      <xdr:row>17</xdr:row>
      <xdr:rowOff>104775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9"/>
  <sheetViews>
    <sheetView tabSelected="1" workbookViewId="0">
      <selection activeCell="E3" sqref="E3"/>
    </sheetView>
  </sheetViews>
  <sheetFormatPr baseColWidth="10" defaultRowHeight="15"/>
  <cols>
    <col min="1" max="1" width="11.42578125" style="5"/>
    <col min="2" max="3" width="12" style="5" bestFit="1" customWidth="1"/>
    <col min="4" max="7" width="11.42578125" style="5"/>
    <col min="8" max="8" width="15" style="5" bestFit="1" customWidth="1"/>
    <col min="9" max="16384" width="11.42578125" style="5"/>
  </cols>
  <sheetData>
    <row r="1" spans="1:8">
      <c r="A1" s="18" t="s">
        <v>4</v>
      </c>
      <c r="B1" s="18"/>
      <c r="C1" s="1">
        <f>+AVERAGE(B8:B67)</f>
        <v>53.68333333333333</v>
      </c>
      <c r="D1" s="1">
        <f>+C1/COUNT(B8:B67)</f>
        <v>0.8947222222222222</v>
      </c>
    </row>
    <row r="2" spans="1:8">
      <c r="A2" s="18" t="s">
        <v>5</v>
      </c>
      <c r="B2" s="18"/>
      <c r="C2" s="1">
        <v>53.683333265721217</v>
      </c>
    </row>
    <row r="3" spans="1:8">
      <c r="A3" s="6" t="s">
        <v>0</v>
      </c>
      <c r="B3" s="7">
        <f>+SUM(F8:F67)</f>
        <v>-200.9967633977204</v>
      </c>
      <c r="C3" s="2"/>
      <c r="D3" s="11"/>
      <c r="E3" s="11"/>
      <c r="F3" s="2"/>
    </row>
    <row r="4" spans="1:8">
      <c r="A4" s="6" t="s">
        <v>7</v>
      </c>
      <c r="B4" s="1">
        <f>+PRODUCT(E8:E15)</f>
        <v>1.114039723971061E-11</v>
      </c>
      <c r="E4" s="2"/>
      <c r="F4" s="8"/>
    </row>
    <row r="5" spans="1:8">
      <c r="E5" s="2"/>
    </row>
    <row r="6" spans="1:8" ht="30">
      <c r="A6" s="3" t="s">
        <v>1</v>
      </c>
      <c r="B6" s="4" t="s">
        <v>8</v>
      </c>
      <c r="C6" s="4" t="s">
        <v>6</v>
      </c>
      <c r="E6" s="9" t="s">
        <v>2</v>
      </c>
      <c r="F6" s="9" t="s">
        <v>3</v>
      </c>
      <c r="H6" s="9" t="s">
        <v>10</v>
      </c>
    </row>
    <row r="7" spans="1:8">
      <c r="A7" s="13">
        <v>0</v>
      </c>
      <c r="B7" s="13"/>
      <c r="C7" s="13"/>
      <c r="E7" s="10"/>
    </row>
    <row r="8" spans="1:8">
      <c r="A8" s="13">
        <v>1</v>
      </c>
      <c r="B8" s="13">
        <v>50</v>
      </c>
      <c r="C8" s="13">
        <f>+B8</f>
        <v>50</v>
      </c>
      <c r="E8" s="16">
        <f>+EXP(-$C$2*(A8-A7))*($C$2*(A8-A7))^B8/FACT(B8)</f>
        <v>4.9490679255203514E-2</v>
      </c>
      <c r="F8" s="8">
        <f>+LN(E8)</f>
        <v>-3.0059709250124396</v>
      </c>
      <c r="H8" s="5">
        <f>+IF(B8&lt;$C$1+1.96*STDEV($B$8:$B$67),1,0)*IF(B8&gt;$C$1-1.96*STDEV($B$8:$B$67),1,0)</f>
        <v>1</v>
      </c>
    </row>
    <row r="9" spans="1:8">
      <c r="A9" s="13">
        <v>2</v>
      </c>
      <c r="B9" s="13">
        <v>61</v>
      </c>
      <c r="C9" s="13">
        <f>+B9+C8</f>
        <v>111</v>
      </c>
      <c r="E9" s="16">
        <f t="shared" ref="E9:E67" si="0">+EXP(-$C$2*(A9-A8))*($C$2*(A9-A8))^B9/FACT(B9)</f>
        <v>3.1646655203890477E-2</v>
      </c>
      <c r="F9" s="8">
        <f t="shared" ref="F9:F67" si="1">+LN(E9)</f>
        <v>-3.4531228167383112</v>
      </c>
      <c r="H9" s="5">
        <f t="shared" ref="H9:H67" si="2">+IF(B9&lt;$C$1+1.96*STDEV($B$8:$B$67),1,0)*IF(B9&gt;$C$1-1.96*STDEV($B$8:$B$67),1,0)</f>
        <v>1</v>
      </c>
    </row>
    <row r="10" spans="1:8">
      <c r="A10" s="13">
        <v>3</v>
      </c>
      <c r="B10" s="13">
        <v>59</v>
      </c>
      <c r="C10" s="13">
        <f t="shared" ref="C10:C67" si="3">+B10+C9</f>
        <v>170</v>
      </c>
      <c r="E10" s="16">
        <f>+EXP(-$C$2*(A10-A9))*($C$2*(A10-A9))^B10/FACT(B10)</f>
        <v>4.0191105580971553E-2</v>
      </c>
      <c r="F10" s="8">
        <f t="shared" si="1"/>
        <v>-3.214109562042172</v>
      </c>
      <c r="H10" s="5">
        <f t="shared" si="2"/>
        <v>1</v>
      </c>
    </row>
    <row r="11" spans="1:8">
      <c r="A11" s="13">
        <v>4</v>
      </c>
      <c r="B11" s="13">
        <v>56</v>
      </c>
      <c r="C11" s="13">
        <f t="shared" si="3"/>
        <v>226</v>
      </c>
      <c r="E11" s="16">
        <f t="shared" si="0"/>
        <v>5.0671807035384833E-2</v>
      </c>
      <c r="F11" s="8">
        <f t="shared" si="1"/>
        <v>-2.9823855973043916</v>
      </c>
      <c r="H11" s="5">
        <f t="shared" si="2"/>
        <v>1</v>
      </c>
    </row>
    <row r="12" spans="1:8">
      <c r="A12" s="13">
        <v>5</v>
      </c>
      <c r="B12" s="13">
        <v>51</v>
      </c>
      <c r="C12" s="13">
        <f t="shared" si="3"/>
        <v>277</v>
      </c>
      <c r="E12" s="16">
        <f t="shared" si="0"/>
        <v>5.2094600549098181E-2</v>
      </c>
      <c r="F12" s="8">
        <f t="shared" si="1"/>
        <v>-2.9546939718871283</v>
      </c>
      <c r="H12" s="5">
        <f t="shared" si="2"/>
        <v>1</v>
      </c>
    </row>
    <row r="13" spans="1:8">
      <c r="A13" s="13">
        <v>6</v>
      </c>
      <c r="B13" s="13">
        <v>52</v>
      </c>
      <c r="C13" s="13">
        <f t="shared" si="3"/>
        <v>329</v>
      </c>
      <c r="E13" s="16">
        <f t="shared" si="0"/>
        <v>5.3780996204266518E-2</v>
      </c>
      <c r="F13" s="8">
        <f t="shared" si="1"/>
        <v>-2.9228351046189203</v>
      </c>
      <c r="H13" s="5">
        <f t="shared" si="2"/>
        <v>1</v>
      </c>
    </row>
    <row r="14" spans="1:8">
      <c r="A14" s="13">
        <v>7</v>
      </c>
      <c r="B14" s="13">
        <v>45</v>
      </c>
      <c r="C14" s="13">
        <f t="shared" si="3"/>
        <v>374</v>
      </c>
      <c r="E14" s="16">
        <f t="shared" si="0"/>
        <v>2.8222082457234322E-2</v>
      </c>
      <c r="F14" s="8">
        <f t="shared" si="1"/>
        <v>-3.5676505416148032</v>
      </c>
      <c r="H14" s="5">
        <f t="shared" si="2"/>
        <v>1</v>
      </c>
    </row>
    <row r="15" spans="1:8">
      <c r="A15" s="13">
        <v>8</v>
      </c>
      <c r="B15" s="13">
        <v>58</v>
      </c>
      <c r="C15" s="13">
        <f t="shared" si="3"/>
        <v>432</v>
      </c>
      <c r="E15" s="16">
        <f t="shared" si="0"/>
        <v>4.4171534907119246E-2</v>
      </c>
      <c r="F15" s="8">
        <f t="shared" si="1"/>
        <v>-3.1196747039860893</v>
      </c>
      <c r="H15" s="5">
        <f t="shared" si="2"/>
        <v>1</v>
      </c>
    </row>
    <row r="16" spans="1:8">
      <c r="A16" s="14">
        <v>9</v>
      </c>
      <c r="B16" s="13">
        <v>52</v>
      </c>
      <c r="C16" s="13">
        <f t="shared" si="3"/>
        <v>484</v>
      </c>
      <c r="E16" s="16">
        <f t="shared" si="0"/>
        <v>5.3780996204266518E-2</v>
      </c>
      <c r="F16" s="8">
        <f t="shared" si="1"/>
        <v>-2.9228351046189203</v>
      </c>
      <c r="H16" s="5">
        <f t="shared" si="2"/>
        <v>1</v>
      </c>
    </row>
    <row r="17" spans="1:8">
      <c r="A17" s="14">
        <v>10</v>
      </c>
      <c r="B17" s="13">
        <v>53</v>
      </c>
      <c r="C17" s="13">
        <f t="shared" si="3"/>
        <v>537</v>
      </c>
      <c r="E17" s="16">
        <f t="shared" si="0"/>
        <v>5.4474398916908084E-2</v>
      </c>
      <c r="F17" s="8">
        <f t="shared" si="1"/>
        <v>-2.9100244323214057</v>
      </c>
      <c r="H17" s="5">
        <f t="shared" si="2"/>
        <v>1</v>
      </c>
    </row>
    <row r="18" spans="1:8">
      <c r="A18" s="14">
        <v>11</v>
      </c>
      <c r="B18" s="13">
        <v>55</v>
      </c>
      <c r="C18" s="13">
        <f t="shared" si="3"/>
        <v>592</v>
      </c>
      <c r="E18" s="16">
        <f t="shared" si="0"/>
        <v>5.2858513459585754E-2</v>
      </c>
      <c r="F18" s="8">
        <f t="shared" si="1"/>
        <v>-2.940136492418878</v>
      </c>
      <c r="H18" s="5">
        <f t="shared" si="2"/>
        <v>1</v>
      </c>
    </row>
    <row r="19" spans="1:8">
      <c r="A19" s="14">
        <v>12</v>
      </c>
      <c r="B19" s="13">
        <v>52</v>
      </c>
      <c r="C19" s="13">
        <f t="shared" si="3"/>
        <v>644</v>
      </c>
      <c r="E19" s="16">
        <f t="shared" si="0"/>
        <v>5.3780996204266518E-2</v>
      </c>
      <c r="F19" s="8">
        <f t="shared" si="1"/>
        <v>-2.9228351046189203</v>
      </c>
      <c r="H19" s="5">
        <f t="shared" si="2"/>
        <v>1</v>
      </c>
    </row>
    <row r="20" spans="1:8">
      <c r="A20" s="13">
        <v>13</v>
      </c>
      <c r="B20" s="15">
        <v>54</v>
      </c>
      <c r="C20" s="13">
        <f t="shared" si="3"/>
        <v>698</v>
      </c>
      <c r="E20" s="16">
        <f t="shared" si="0"/>
        <v>5.415495021307816E-2</v>
      </c>
      <c r="F20" s="8">
        <f t="shared" si="1"/>
        <v>-2.9159058930360438</v>
      </c>
      <c r="H20" s="5">
        <f t="shared" si="2"/>
        <v>1</v>
      </c>
    </row>
    <row r="21" spans="1:8">
      <c r="A21" s="13">
        <v>14</v>
      </c>
      <c r="B21" s="15">
        <v>48</v>
      </c>
      <c r="C21" s="13">
        <f t="shared" si="3"/>
        <v>746</v>
      </c>
      <c r="E21" s="16">
        <f t="shared" si="0"/>
        <v>4.207368499723755E-2</v>
      </c>
      <c r="F21" s="8">
        <f t="shared" si="1"/>
        <v>-3.1683327931729388</v>
      </c>
      <c r="H21" s="5">
        <f t="shared" si="2"/>
        <v>1</v>
      </c>
    </row>
    <row r="22" spans="1:8">
      <c r="A22" s="13">
        <v>15</v>
      </c>
      <c r="B22" s="15">
        <v>49</v>
      </c>
      <c r="C22" s="13">
        <f t="shared" si="3"/>
        <v>795</v>
      </c>
      <c r="E22" s="16">
        <f t="shared" si="0"/>
        <v>4.6095013335177078E-2</v>
      </c>
      <c r="F22" s="8">
        <f t="shared" si="1"/>
        <v>-3.0770505054339301</v>
      </c>
      <c r="H22" s="5">
        <f t="shared" si="2"/>
        <v>1</v>
      </c>
    </row>
    <row r="23" spans="1:8">
      <c r="A23" s="13">
        <v>16</v>
      </c>
      <c r="B23" s="15">
        <v>50</v>
      </c>
      <c r="C23" s="13">
        <f t="shared" si="3"/>
        <v>845</v>
      </c>
      <c r="E23" s="16">
        <f t="shared" si="0"/>
        <v>4.9490679255203514E-2</v>
      </c>
      <c r="F23" s="8">
        <f t="shared" si="1"/>
        <v>-3.0059709250124396</v>
      </c>
      <c r="H23" s="5">
        <f t="shared" si="2"/>
        <v>1</v>
      </c>
    </row>
    <row r="24" spans="1:8">
      <c r="A24" s="13">
        <v>17</v>
      </c>
      <c r="B24" s="15">
        <v>50</v>
      </c>
      <c r="C24" s="13">
        <f t="shared" si="3"/>
        <v>895</v>
      </c>
      <c r="E24" s="16">
        <f t="shared" si="0"/>
        <v>4.9490679255203514E-2</v>
      </c>
      <c r="F24" s="8">
        <f t="shared" si="1"/>
        <v>-3.0059709250124396</v>
      </c>
      <c r="H24" s="5">
        <f t="shared" si="2"/>
        <v>1</v>
      </c>
    </row>
    <row r="25" spans="1:8">
      <c r="A25" s="13">
        <v>18</v>
      </c>
      <c r="B25" s="15">
        <v>49</v>
      </c>
      <c r="C25" s="13">
        <f t="shared" si="3"/>
        <v>944</v>
      </c>
      <c r="E25" s="16">
        <f t="shared" si="0"/>
        <v>4.6095013335177078E-2</v>
      </c>
      <c r="F25" s="8">
        <f t="shared" si="1"/>
        <v>-3.0770505054339301</v>
      </c>
      <c r="H25" s="5">
        <f t="shared" si="2"/>
        <v>1</v>
      </c>
    </row>
    <row r="26" spans="1:8">
      <c r="A26" s="13">
        <v>19</v>
      </c>
      <c r="B26" s="15">
        <v>69</v>
      </c>
      <c r="C26" s="13">
        <f t="shared" si="3"/>
        <v>1013</v>
      </c>
      <c r="E26" s="16">
        <f t="shared" si="0"/>
        <v>6.475022698622517E-3</v>
      </c>
      <c r="F26" s="8">
        <f t="shared" si="1"/>
        <v>-5.0398031658239129</v>
      </c>
      <c r="H26" s="5">
        <f t="shared" si="2"/>
        <v>0</v>
      </c>
    </row>
    <row r="27" spans="1:8">
      <c r="A27" s="13">
        <v>20</v>
      </c>
      <c r="B27" s="15">
        <v>66</v>
      </c>
      <c r="C27" s="13">
        <f t="shared" si="3"/>
        <v>1079</v>
      </c>
      <c r="E27" s="16">
        <f t="shared" si="0"/>
        <v>1.3156963797116328E-2</v>
      </c>
      <c r="F27" s="8">
        <f t="shared" si="1"/>
        <v>-4.3308040942084896</v>
      </c>
      <c r="H27" s="5">
        <f t="shared" si="2"/>
        <v>1</v>
      </c>
    </row>
    <row r="28" spans="1:8">
      <c r="A28" s="13">
        <v>21</v>
      </c>
      <c r="B28" s="15">
        <v>46</v>
      </c>
      <c r="C28" s="13">
        <f t="shared" si="3"/>
        <v>1125</v>
      </c>
      <c r="E28" s="16">
        <f t="shared" si="0"/>
        <v>3.2935988217486403E-2</v>
      </c>
      <c r="F28" s="8">
        <f t="shared" si="1"/>
        <v>-3.4131893522542622</v>
      </c>
      <c r="H28" s="5">
        <f t="shared" si="2"/>
        <v>1</v>
      </c>
    </row>
    <row r="29" spans="1:8">
      <c r="A29" s="14">
        <v>22</v>
      </c>
      <c r="B29" s="15">
        <v>54</v>
      </c>
      <c r="C29" s="13">
        <f t="shared" si="3"/>
        <v>1179</v>
      </c>
      <c r="E29" s="16">
        <f t="shared" si="0"/>
        <v>5.415495021307816E-2</v>
      </c>
      <c r="F29" s="8">
        <f t="shared" si="1"/>
        <v>-2.9159058930360438</v>
      </c>
      <c r="H29" s="5">
        <f t="shared" si="2"/>
        <v>1</v>
      </c>
    </row>
    <row r="30" spans="1:8">
      <c r="A30" s="14">
        <v>23</v>
      </c>
      <c r="B30" s="15">
        <v>50</v>
      </c>
      <c r="C30" s="13">
        <f t="shared" si="3"/>
        <v>1229</v>
      </c>
      <c r="E30" s="16">
        <f t="shared" si="0"/>
        <v>4.9490679255203514E-2</v>
      </c>
      <c r="F30" s="8">
        <f t="shared" si="1"/>
        <v>-3.0059709250124396</v>
      </c>
      <c r="H30" s="5">
        <f t="shared" si="2"/>
        <v>1</v>
      </c>
    </row>
    <row r="31" spans="1:8">
      <c r="A31" s="14">
        <v>24</v>
      </c>
      <c r="B31" s="15">
        <v>58</v>
      </c>
      <c r="C31" s="13">
        <f t="shared" si="3"/>
        <v>1287</v>
      </c>
      <c r="E31" s="16">
        <f t="shared" si="0"/>
        <v>4.4171534907119246E-2</v>
      </c>
      <c r="F31" s="8">
        <f t="shared" si="1"/>
        <v>-3.1196747039860893</v>
      </c>
      <c r="H31" s="5">
        <f t="shared" si="2"/>
        <v>1</v>
      </c>
    </row>
    <row r="32" spans="1:8">
      <c r="A32" s="14">
        <v>25</v>
      </c>
      <c r="B32" s="15">
        <v>55</v>
      </c>
      <c r="C32" s="13">
        <f t="shared" si="3"/>
        <v>1342</v>
      </c>
      <c r="E32" s="16">
        <f t="shared" si="0"/>
        <v>5.2858513459585754E-2</v>
      </c>
      <c r="F32" s="8">
        <f t="shared" si="1"/>
        <v>-2.940136492418878</v>
      </c>
      <c r="H32" s="5">
        <f t="shared" si="2"/>
        <v>1</v>
      </c>
    </row>
    <row r="33" spans="1:8">
      <c r="A33" s="13">
        <v>26</v>
      </c>
      <c r="B33" s="15">
        <v>67</v>
      </c>
      <c r="C33" s="13">
        <f t="shared" si="3"/>
        <v>1409</v>
      </c>
      <c r="E33" s="16">
        <f t="shared" si="0"/>
        <v>1.0541935407248128E-2</v>
      </c>
      <c r="F33" s="8">
        <f t="shared" si="1"/>
        <v>-4.5523941277498201</v>
      </c>
      <c r="H33" s="5">
        <f t="shared" si="2"/>
        <v>1</v>
      </c>
    </row>
    <row r="34" spans="1:8">
      <c r="A34" s="13">
        <v>27</v>
      </c>
      <c r="B34" s="15">
        <v>51</v>
      </c>
      <c r="C34" s="13">
        <f t="shared" si="3"/>
        <v>1460</v>
      </c>
      <c r="E34" s="16">
        <f t="shared" si="0"/>
        <v>5.2094600549098181E-2</v>
      </c>
      <c r="F34" s="8">
        <f t="shared" si="1"/>
        <v>-2.9546939718871283</v>
      </c>
      <c r="H34" s="5">
        <f t="shared" si="2"/>
        <v>1</v>
      </c>
    </row>
    <row r="35" spans="1:8">
      <c r="A35" s="13">
        <v>28</v>
      </c>
      <c r="B35" s="15">
        <v>47</v>
      </c>
      <c r="C35" s="13">
        <f t="shared" si="3"/>
        <v>1507</v>
      </c>
      <c r="E35" s="16">
        <f t="shared" si="0"/>
        <v>3.7619438976918933E-2</v>
      </c>
      <c r="F35" s="8">
        <f t="shared" si="1"/>
        <v>-3.2802343681146846</v>
      </c>
      <c r="H35" s="5">
        <f t="shared" si="2"/>
        <v>1</v>
      </c>
    </row>
    <row r="36" spans="1:8">
      <c r="A36" s="13">
        <v>29</v>
      </c>
      <c r="B36" s="15">
        <v>45</v>
      </c>
      <c r="C36" s="13">
        <f t="shared" si="3"/>
        <v>1552</v>
      </c>
      <c r="E36" s="16">
        <f t="shared" si="0"/>
        <v>2.8222082457234322E-2</v>
      </c>
      <c r="F36" s="8">
        <f t="shared" si="1"/>
        <v>-3.5676505416148032</v>
      </c>
      <c r="H36" s="5">
        <f t="shared" si="2"/>
        <v>1</v>
      </c>
    </row>
    <row r="37" spans="1:8">
      <c r="A37" s="13">
        <v>30</v>
      </c>
      <c r="B37" s="15">
        <v>55</v>
      </c>
      <c r="C37" s="13">
        <f t="shared" si="3"/>
        <v>1607</v>
      </c>
      <c r="E37" s="16">
        <f t="shared" si="0"/>
        <v>5.2858513459585754E-2</v>
      </c>
      <c r="F37" s="8">
        <f t="shared" si="1"/>
        <v>-2.940136492418878</v>
      </c>
      <c r="H37" s="5">
        <f t="shared" si="2"/>
        <v>1</v>
      </c>
    </row>
    <row r="38" spans="1:8">
      <c r="A38" s="13">
        <v>31</v>
      </c>
      <c r="B38" s="15">
        <v>56</v>
      </c>
      <c r="C38" s="13">
        <f t="shared" si="3"/>
        <v>1663</v>
      </c>
      <c r="E38" s="16">
        <f t="shared" si="0"/>
        <v>5.0671807035384833E-2</v>
      </c>
      <c r="F38" s="8">
        <f t="shared" si="1"/>
        <v>-2.9823855973043916</v>
      </c>
      <c r="H38" s="5">
        <f t="shared" si="2"/>
        <v>1</v>
      </c>
    </row>
    <row r="39" spans="1:8">
      <c r="A39" s="13">
        <v>32</v>
      </c>
      <c r="B39" s="15">
        <v>70</v>
      </c>
      <c r="C39" s="13">
        <f t="shared" si="3"/>
        <v>1733</v>
      </c>
      <c r="E39" s="16">
        <f t="shared" si="0"/>
        <v>4.9657257347608865E-3</v>
      </c>
      <c r="F39" s="8">
        <f t="shared" si="1"/>
        <v>-5.3051958220236362</v>
      </c>
      <c r="H39" s="5">
        <f t="shared" si="2"/>
        <v>0</v>
      </c>
    </row>
    <row r="40" spans="1:8">
      <c r="A40" s="13">
        <v>33</v>
      </c>
      <c r="B40" s="15">
        <v>47</v>
      </c>
      <c r="C40" s="13">
        <f t="shared" si="3"/>
        <v>1780</v>
      </c>
      <c r="E40" s="16">
        <f t="shared" si="0"/>
        <v>3.7619438976918933E-2</v>
      </c>
      <c r="F40" s="8">
        <f t="shared" si="1"/>
        <v>-3.2802343681146846</v>
      </c>
      <c r="H40" s="5">
        <f t="shared" si="2"/>
        <v>1</v>
      </c>
    </row>
    <row r="41" spans="1:8">
      <c r="A41" s="13">
        <v>34</v>
      </c>
      <c r="B41" s="15">
        <v>64</v>
      </c>
      <c r="C41" s="13">
        <f t="shared" si="3"/>
        <v>1844</v>
      </c>
      <c r="E41" s="16">
        <f t="shared" si="0"/>
        <v>1.9585471179220992E-2</v>
      </c>
      <c r="F41" s="8">
        <f t="shared" si="1"/>
        <v>-3.9329672539856992</v>
      </c>
      <c r="H41" s="5">
        <f t="shared" si="2"/>
        <v>1</v>
      </c>
    </row>
    <row r="42" spans="1:8">
      <c r="A42" s="14">
        <v>35</v>
      </c>
      <c r="B42" s="15">
        <v>52</v>
      </c>
      <c r="C42" s="13">
        <f t="shared" si="3"/>
        <v>1896</v>
      </c>
      <c r="E42" s="16">
        <f t="shared" si="0"/>
        <v>5.3780996204266518E-2</v>
      </c>
      <c r="F42" s="8">
        <f t="shared" si="1"/>
        <v>-2.9228351046189203</v>
      </c>
      <c r="H42" s="5">
        <f t="shared" si="2"/>
        <v>1</v>
      </c>
    </row>
    <row r="43" spans="1:8">
      <c r="A43" s="14">
        <v>36</v>
      </c>
      <c r="B43" s="15">
        <v>60</v>
      </c>
      <c r="C43" s="13">
        <f t="shared" si="3"/>
        <v>1956</v>
      </c>
      <c r="E43" s="16">
        <f t="shared" si="0"/>
        <v>3.5959875253684721E-2</v>
      </c>
      <c r="F43" s="8">
        <f t="shared" si="1"/>
        <v>-3.3253515384146368</v>
      </c>
      <c r="H43" s="5">
        <f t="shared" si="2"/>
        <v>1</v>
      </c>
    </row>
    <row r="44" spans="1:8">
      <c r="A44" s="14">
        <v>37</v>
      </c>
      <c r="B44" s="15">
        <v>52</v>
      </c>
      <c r="C44" s="13">
        <f t="shared" si="3"/>
        <v>2008</v>
      </c>
      <c r="E44" s="16">
        <f t="shared" si="0"/>
        <v>5.3780996204266518E-2</v>
      </c>
      <c r="F44" s="8">
        <f t="shared" si="1"/>
        <v>-2.9228351046189203</v>
      </c>
      <c r="H44" s="5">
        <f t="shared" si="2"/>
        <v>1</v>
      </c>
    </row>
    <row r="45" spans="1:8">
      <c r="A45" s="14">
        <v>38</v>
      </c>
      <c r="B45" s="15">
        <v>42</v>
      </c>
      <c r="C45" s="13">
        <f t="shared" si="3"/>
        <v>2050</v>
      </c>
      <c r="E45" s="16">
        <f t="shared" si="0"/>
        <v>1.5531173833440581E-2</v>
      </c>
      <c r="F45" s="8">
        <f t="shared" si="1"/>
        <v>-4.1649060597815684</v>
      </c>
      <c r="H45" s="5">
        <f t="shared" si="2"/>
        <v>1</v>
      </c>
    </row>
    <row r="46" spans="1:8">
      <c r="A46" s="13">
        <v>39</v>
      </c>
      <c r="B46" s="15">
        <v>51</v>
      </c>
      <c r="C46" s="13">
        <f t="shared" si="3"/>
        <v>2101</v>
      </c>
      <c r="E46" s="16">
        <f t="shared" si="0"/>
        <v>5.2094600549098181E-2</v>
      </c>
      <c r="F46" s="8">
        <f t="shared" si="1"/>
        <v>-2.9546939718871283</v>
      </c>
      <c r="H46" s="5">
        <f t="shared" si="2"/>
        <v>1</v>
      </c>
    </row>
    <row r="47" spans="1:8">
      <c r="A47" s="13">
        <v>40</v>
      </c>
      <c r="B47" s="15">
        <v>61</v>
      </c>
      <c r="C47" s="13">
        <f t="shared" si="3"/>
        <v>2162</v>
      </c>
      <c r="E47" s="16">
        <f t="shared" si="0"/>
        <v>3.1646655203890477E-2</v>
      </c>
      <c r="F47" s="8">
        <f t="shared" si="1"/>
        <v>-3.4531228167383112</v>
      </c>
      <c r="H47" s="5">
        <f t="shared" si="2"/>
        <v>1</v>
      </c>
    </row>
    <row r="48" spans="1:8">
      <c r="A48" s="13">
        <v>41</v>
      </c>
      <c r="B48" s="15">
        <v>50</v>
      </c>
      <c r="C48" s="13">
        <f t="shared" si="3"/>
        <v>2212</v>
      </c>
      <c r="E48" s="16">
        <f t="shared" si="0"/>
        <v>4.9490679255203514E-2</v>
      </c>
      <c r="F48" s="8">
        <f t="shared" si="1"/>
        <v>-3.0059709250124396</v>
      </c>
      <c r="H48" s="5">
        <f t="shared" si="2"/>
        <v>1</v>
      </c>
    </row>
    <row r="49" spans="1:8">
      <c r="A49" s="13">
        <v>42</v>
      </c>
      <c r="B49" s="15">
        <v>43</v>
      </c>
      <c r="C49" s="13">
        <f t="shared" si="3"/>
        <v>2255</v>
      </c>
      <c r="E49" s="16">
        <f t="shared" si="0"/>
        <v>1.9389887928103249E-2</v>
      </c>
      <c r="F49" s="8">
        <f t="shared" si="1"/>
        <v>-3.9430035896254947</v>
      </c>
      <c r="H49" s="5">
        <f t="shared" si="2"/>
        <v>1</v>
      </c>
    </row>
    <row r="50" spans="1:8">
      <c r="A50" s="13">
        <v>43</v>
      </c>
      <c r="B50" s="15">
        <v>47</v>
      </c>
      <c r="C50" s="13">
        <f t="shared" si="3"/>
        <v>2302</v>
      </c>
      <c r="E50" s="16">
        <f t="shared" si="0"/>
        <v>3.7619438976918933E-2</v>
      </c>
      <c r="F50" s="8">
        <f t="shared" si="1"/>
        <v>-3.2802343681146846</v>
      </c>
      <c r="H50" s="5">
        <f t="shared" si="2"/>
        <v>1</v>
      </c>
    </row>
    <row r="51" spans="1:8">
      <c r="A51" s="13">
        <v>44</v>
      </c>
      <c r="B51" s="15">
        <v>56</v>
      </c>
      <c r="C51" s="13">
        <f t="shared" si="3"/>
        <v>2358</v>
      </c>
      <c r="E51" s="16">
        <f t="shared" si="0"/>
        <v>5.0671807035384833E-2</v>
      </c>
      <c r="F51" s="8">
        <f t="shared" si="1"/>
        <v>-2.9823855973043916</v>
      </c>
      <c r="H51" s="5">
        <f t="shared" si="2"/>
        <v>1</v>
      </c>
    </row>
    <row r="52" spans="1:8">
      <c r="A52" s="13">
        <v>45</v>
      </c>
      <c r="B52" s="15">
        <v>56</v>
      </c>
      <c r="C52" s="13">
        <f t="shared" si="3"/>
        <v>2414</v>
      </c>
      <c r="E52" s="16">
        <f t="shared" si="0"/>
        <v>5.0671807035384833E-2</v>
      </c>
      <c r="F52" s="8">
        <f t="shared" si="1"/>
        <v>-2.9823855973043916</v>
      </c>
      <c r="H52" s="5">
        <f t="shared" si="2"/>
        <v>1</v>
      </c>
    </row>
    <row r="53" spans="1:8">
      <c r="A53" s="13">
        <v>46</v>
      </c>
      <c r="B53" s="15">
        <v>50</v>
      </c>
      <c r="C53" s="13">
        <f t="shared" si="3"/>
        <v>2464</v>
      </c>
      <c r="E53" s="16">
        <f t="shared" si="0"/>
        <v>4.9490679255203514E-2</v>
      </c>
      <c r="F53" s="8">
        <f t="shared" si="1"/>
        <v>-3.0059709250124396</v>
      </c>
      <c r="H53" s="5">
        <f t="shared" si="2"/>
        <v>1</v>
      </c>
    </row>
    <row r="54" spans="1:8">
      <c r="A54" s="13">
        <v>47</v>
      </c>
      <c r="B54" s="15">
        <v>56</v>
      </c>
      <c r="C54" s="13">
        <f t="shared" si="3"/>
        <v>2520</v>
      </c>
      <c r="E54" s="16">
        <f t="shared" si="0"/>
        <v>5.0671807035384833E-2</v>
      </c>
      <c r="F54" s="8">
        <f t="shared" si="1"/>
        <v>-2.9823855973043916</v>
      </c>
      <c r="H54" s="5">
        <f t="shared" si="2"/>
        <v>1</v>
      </c>
    </row>
    <row r="55" spans="1:8">
      <c r="A55" s="14">
        <v>48</v>
      </c>
      <c r="B55" s="15">
        <v>48</v>
      </c>
      <c r="C55" s="13">
        <f t="shared" si="3"/>
        <v>2568</v>
      </c>
      <c r="E55" s="16">
        <f t="shared" si="0"/>
        <v>4.207368499723755E-2</v>
      </c>
      <c r="F55" s="8">
        <f t="shared" si="1"/>
        <v>-3.1683327931729388</v>
      </c>
      <c r="H55" s="5">
        <f t="shared" si="2"/>
        <v>1</v>
      </c>
    </row>
    <row r="56" spans="1:8">
      <c r="A56" s="14">
        <v>49</v>
      </c>
      <c r="B56" s="15">
        <v>50</v>
      </c>
      <c r="C56" s="13">
        <f t="shared" si="3"/>
        <v>2618</v>
      </c>
      <c r="E56" s="16">
        <f t="shared" si="0"/>
        <v>4.9490679255203514E-2</v>
      </c>
      <c r="F56" s="8">
        <f t="shared" si="1"/>
        <v>-3.0059709250124396</v>
      </c>
      <c r="H56" s="5">
        <f t="shared" si="2"/>
        <v>1</v>
      </c>
    </row>
    <row r="57" spans="1:8">
      <c r="A57" s="14">
        <v>50</v>
      </c>
      <c r="B57" s="15">
        <v>58</v>
      </c>
      <c r="C57" s="13">
        <f t="shared" si="3"/>
        <v>2676</v>
      </c>
      <c r="E57" s="16">
        <f t="shared" si="0"/>
        <v>4.4171534907119246E-2</v>
      </c>
      <c r="F57" s="8">
        <f t="shared" si="1"/>
        <v>-3.1196747039860893</v>
      </c>
      <c r="H57" s="5">
        <f t="shared" si="2"/>
        <v>1</v>
      </c>
    </row>
    <row r="58" spans="1:8">
      <c r="A58" s="14">
        <v>51</v>
      </c>
      <c r="B58" s="15">
        <v>58</v>
      </c>
      <c r="C58" s="13">
        <f t="shared" si="3"/>
        <v>2734</v>
      </c>
      <c r="E58" s="16">
        <f t="shared" si="0"/>
        <v>4.4171534907119246E-2</v>
      </c>
      <c r="F58" s="8">
        <f t="shared" si="1"/>
        <v>-3.1196747039860893</v>
      </c>
      <c r="H58" s="5">
        <f t="shared" si="2"/>
        <v>1</v>
      </c>
    </row>
    <row r="59" spans="1:8">
      <c r="A59" s="13">
        <v>52</v>
      </c>
      <c r="B59" s="15">
        <v>78</v>
      </c>
      <c r="C59" s="13">
        <f t="shared" si="3"/>
        <v>2812</v>
      </c>
      <c r="E59" s="16">
        <f t="shared" si="0"/>
        <v>3.6232050388381815E-4</v>
      </c>
      <c r="F59" s="8">
        <f t="shared" si="1"/>
        <v>-7.9229813680023948</v>
      </c>
      <c r="H59" s="5">
        <f t="shared" si="2"/>
        <v>0</v>
      </c>
    </row>
    <row r="60" spans="1:8">
      <c r="A60" s="13">
        <v>53</v>
      </c>
      <c r="B60" s="15">
        <v>52</v>
      </c>
      <c r="C60" s="13">
        <f t="shared" si="3"/>
        <v>2864</v>
      </c>
      <c r="E60" s="16">
        <f t="shared" si="0"/>
        <v>5.3780996204266518E-2</v>
      </c>
      <c r="F60" s="8">
        <f t="shared" si="1"/>
        <v>-2.9228351046189203</v>
      </c>
      <c r="H60" s="5">
        <f t="shared" si="2"/>
        <v>1</v>
      </c>
    </row>
    <row r="61" spans="1:8">
      <c r="A61" s="13">
        <v>54</v>
      </c>
      <c r="B61" s="15">
        <v>53</v>
      </c>
      <c r="C61" s="13">
        <f t="shared" si="3"/>
        <v>2917</v>
      </c>
      <c r="E61" s="16">
        <f t="shared" si="0"/>
        <v>5.4474398916908084E-2</v>
      </c>
      <c r="F61" s="8">
        <f t="shared" si="1"/>
        <v>-2.9100244323214057</v>
      </c>
      <c r="H61" s="5">
        <f t="shared" si="2"/>
        <v>1</v>
      </c>
    </row>
    <row r="62" spans="1:8">
      <c r="A62" s="13">
        <v>55</v>
      </c>
      <c r="B62" s="15">
        <v>41</v>
      </c>
      <c r="C62" s="13">
        <f t="shared" si="3"/>
        <v>2958</v>
      </c>
      <c r="E62" s="16">
        <f t="shared" si="0"/>
        <v>1.2151058090519655E-2</v>
      </c>
      <c r="F62" s="8">
        <f t="shared" si="1"/>
        <v>-4.4103390273478356</v>
      </c>
      <c r="H62" s="5">
        <f t="shared" si="2"/>
        <v>1</v>
      </c>
    </row>
    <row r="63" spans="1:8">
      <c r="A63" s="13">
        <v>56</v>
      </c>
      <c r="B63" s="15">
        <v>46</v>
      </c>
      <c r="C63" s="13">
        <f t="shared" si="3"/>
        <v>3004</v>
      </c>
      <c r="E63" s="16">
        <f t="shared" si="0"/>
        <v>3.2935988217486403E-2</v>
      </c>
      <c r="F63" s="8">
        <f t="shared" si="1"/>
        <v>-3.4131893522542622</v>
      </c>
      <c r="H63" s="5">
        <f t="shared" si="2"/>
        <v>1</v>
      </c>
    </row>
    <row r="64" spans="1:8">
      <c r="A64" s="13">
        <v>57</v>
      </c>
      <c r="B64" s="15">
        <v>54</v>
      </c>
      <c r="C64" s="13">
        <f t="shared" si="3"/>
        <v>3058</v>
      </c>
      <c r="E64" s="16">
        <f t="shared" si="0"/>
        <v>5.415495021307816E-2</v>
      </c>
      <c r="F64" s="8">
        <f t="shared" si="1"/>
        <v>-2.9159058930360438</v>
      </c>
      <c r="H64" s="5">
        <f t="shared" si="2"/>
        <v>1</v>
      </c>
    </row>
    <row r="65" spans="1:8">
      <c r="A65" s="13">
        <v>58</v>
      </c>
      <c r="B65" s="15">
        <v>55</v>
      </c>
      <c r="C65" s="13">
        <f t="shared" si="3"/>
        <v>3113</v>
      </c>
      <c r="E65" s="16">
        <f t="shared" si="0"/>
        <v>5.2858513459585754E-2</v>
      </c>
      <c r="F65" s="8">
        <f t="shared" si="1"/>
        <v>-2.940136492418878</v>
      </c>
      <c r="H65" s="5">
        <f t="shared" si="2"/>
        <v>1</v>
      </c>
    </row>
    <row r="66" spans="1:8">
      <c r="A66" s="13">
        <v>59</v>
      </c>
      <c r="B66" s="15">
        <v>60</v>
      </c>
      <c r="C66" s="13">
        <f t="shared" si="3"/>
        <v>3173</v>
      </c>
      <c r="E66" s="16">
        <f t="shared" si="0"/>
        <v>3.5959875253684721E-2</v>
      </c>
      <c r="F66" s="8">
        <f t="shared" si="1"/>
        <v>-3.3253515384146368</v>
      </c>
      <c r="H66" s="5">
        <f t="shared" si="2"/>
        <v>1</v>
      </c>
    </row>
    <row r="67" spans="1:8">
      <c r="A67" s="13">
        <v>60</v>
      </c>
      <c r="B67" s="15">
        <v>48</v>
      </c>
      <c r="C67" s="13">
        <f t="shared" si="3"/>
        <v>3221</v>
      </c>
      <c r="E67" s="16">
        <f t="shared" si="0"/>
        <v>4.207368499723755E-2</v>
      </c>
      <c r="F67" s="8">
        <f t="shared" si="1"/>
        <v>-3.1683327931729388</v>
      </c>
      <c r="H67" s="5">
        <f t="shared" si="2"/>
        <v>1</v>
      </c>
    </row>
    <row r="69" spans="1:8">
      <c r="A69" s="12" t="s">
        <v>9</v>
      </c>
      <c r="B69" s="1">
        <v>53.4</v>
      </c>
      <c r="H69" s="17">
        <f>+AVERAGE(H8:H67)</f>
        <v>0.95</v>
      </c>
    </row>
  </sheetData>
  <mergeCells count="2">
    <mergeCell ref="A2:B2"/>
    <mergeCell ref="A1:B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</dc:creator>
  <cp:lastModifiedBy>Felipe</cp:lastModifiedBy>
  <dcterms:created xsi:type="dcterms:W3CDTF">2011-10-17T04:23:06Z</dcterms:created>
  <dcterms:modified xsi:type="dcterms:W3CDTF">2011-10-19T20:09:02Z</dcterms:modified>
</cp:coreProperties>
</file>